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41" i="1"/>
  <c r="G39"/>
  <c r="I39" s="1"/>
  <c r="G40"/>
  <c r="I40" s="1"/>
  <c r="I38"/>
  <c r="G38"/>
  <c r="G37"/>
  <c r="I37" s="1"/>
  <c r="G36"/>
  <c r="I36" s="1"/>
  <c r="G35"/>
  <c r="I35" s="1"/>
  <c r="G34"/>
  <c r="I34" s="1"/>
  <c r="G5"/>
  <c r="I5" s="1"/>
  <c r="G6"/>
  <c r="I6" s="1"/>
  <c r="G7"/>
  <c r="I7" s="1"/>
  <c r="G8"/>
  <c r="I8" s="1"/>
  <c r="G9"/>
  <c r="I9" s="1"/>
  <c r="G10"/>
  <c r="I10" s="1"/>
  <c r="G11"/>
  <c r="I11" s="1"/>
  <c r="G12"/>
  <c r="I12" s="1"/>
  <c r="G13"/>
  <c r="I13" s="1"/>
  <c r="G14"/>
  <c r="I14" s="1"/>
  <c r="G15"/>
  <c r="I15" s="1"/>
  <c r="G16"/>
  <c r="I16" s="1"/>
  <c r="G17"/>
  <c r="I17" s="1"/>
  <c r="G18"/>
  <c r="I18" s="1"/>
  <c r="G19"/>
  <c r="I19" s="1"/>
  <c r="G20"/>
  <c r="I20" s="1"/>
  <c r="G21"/>
  <c r="I21" s="1"/>
  <c r="G22"/>
  <c r="I22" s="1"/>
  <c r="G23"/>
  <c r="I23" s="1"/>
  <c r="G24"/>
  <c r="I24" s="1"/>
  <c r="G25"/>
  <c r="I25" s="1"/>
  <c r="G26"/>
  <c r="I26" s="1"/>
  <c r="G27"/>
  <c r="I27" s="1"/>
  <c r="G28"/>
  <c r="I28" s="1"/>
  <c r="G29"/>
  <c r="I29" s="1"/>
  <c r="G30"/>
  <c r="I30" s="1"/>
  <c r="G31"/>
  <c r="I31" s="1"/>
  <c r="G32"/>
  <c r="I32" s="1"/>
  <c r="G33"/>
  <c r="I33" s="1"/>
  <c r="G4"/>
  <c r="I4" s="1"/>
</calcChain>
</file>

<file path=xl/sharedStrings.xml><?xml version="1.0" encoding="utf-8"?>
<sst xmlns="http://schemas.openxmlformats.org/spreadsheetml/2006/main" count="120" uniqueCount="76">
  <si>
    <t>№</t>
  </si>
  <si>
    <t xml:space="preserve">Наименование позиции
</t>
  </si>
  <si>
    <t>Техникалық сипаттама</t>
  </si>
  <si>
    <t xml:space="preserve">Ед. измерения 
</t>
  </si>
  <si>
    <t>Кол-во  на одного участника</t>
  </si>
  <si>
    <t>цена</t>
  </si>
  <si>
    <t>Кол-во  рабочих мест</t>
  </si>
  <si>
    <t>Визуальный мерчендайзинг</t>
  </si>
  <si>
    <t xml:space="preserve">Фанера, 6mm, </t>
  </si>
  <si>
    <t>ДСП 2500х1830х16</t>
  </si>
  <si>
    <t>Перчатки для защиты от порезов</t>
  </si>
  <si>
    <t xml:space="preserve">LED лампа (Теплый свет) - Spotligh (Настраиваемая) , для витрин тройные споты </t>
  </si>
  <si>
    <t>Клеевой пистолет, мощность 65 W, диаметром 11 мм (7⁄16 дюйма)</t>
  </si>
  <si>
    <t>Стержень для клеевого пистолета, клеевые палочки диаметром 11 мм (7⁄16 дюйма) и рабочей температурой 120—150°С.</t>
  </si>
  <si>
    <t>Краска матовая, 3L, Белая</t>
  </si>
  <si>
    <t>Наждачная бумага разного вида крупиц</t>
  </si>
  <si>
    <t>Краска матовая, 3L, Jotun, Mat Finish синяя</t>
  </si>
  <si>
    <t>Краска матовая, 3L, Jotun, Mat Finish желтая</t>
  </si>
  <si>
    <t>Краска матовая,3L, Jotun, Mat Finish красная</t>
  </si>
  <si>
    <t>Краска матовая, 3L, Jotun, Mat Finish - зеленая</t>
  </si>
  <si>
    <t>Строительный нож</t>
  </si>
  <si>
    <t>Ведро для краски с крышкой, 2 л.</t>
  </si>
  <si>
    <t>Одноразовые Перчатки</t>
  </si>
  <si>
    <t>Водаэмульционная МОЮЩАЯСЯ КРАСКА Матовая Remalux 10кг</t>
  </si>
  <si>
    <t>Супер клей SuperBond (OK 201) БЕЛАЯ КОРОБКА ОРИГИНАЛ</t>
  </si>
  <si>
    <t>Посуда однаразовая 550мл PP прозрачная d11х8см</t>
  </si>
  <si>
    <t>Саморезы по дереву DIN 571 Саморез (шуруп) с шестигранной головкой по дереву, ГОСТ 11473</t>
  </si>
  <si>
    <t>текстиль атлас плотный,  голубой</t>
  </si>
  <si>
    <t>текстиль атлас плотный, розовый</t>
  </si>
  <si>
    <t>текстиль атлас плотный, светло зеленый</t>
  </si>
  <si>
    <t xml:space="preserve"> ПВХ 5мм 0,6 (1,22м х2,44м)</t>
  </si>
  <si>
    <t>Нейлоновая нить/рыболовная леска</t>
  </si>
  <si>
    <t xml:space="preserve">Брус  50х50х 2500 </t>
  </si>
  <si>
    <t>набор кисточек, художественные</t>
  </si>
  <si>
    <t>Валики маленькие. с ручкой + 4 шубки, 100 мм, D - 42 мм,   D ручки - 6 мм</t>
  </si>
  <si>
    <t>Полиэтиленовый пакет для мусора Объем 20 л.</t>
  </si>
  <si>
    <t>лист</t>
  </si>
  <si>
    <t>пара</t>
  </si>
  <si>
    <t>шт</t>
  </si>
  <si>
    <t>пачка</t>
  </si>
  <si>
    <t>м</t>
  </si>
  <si>
    <t>набор</t>
  </si>
  <si>
    <t>общая сумма</t>
  </si>
  <si>
    <t>сумма на одного участника</t>
  </si>
  <si>
    <t xml:space="preserve">Березовая фанера изготавливается из шпона березы  ФК Ш2 3x1525x1525 сорт 2/2 </t>
  </si>
  <si>
    <t>колер (красный, желтый, зеленый, синий) 20мл</t>
  </si>
  <si>
    <t>для тонирования водно-дисперсионных красок и декоративных штукатурок, используемых внутри и снаружи помещений (свойства покрытия зависят от типа краски).</t>
  </si>
  <si>
    <t>Клей. Прозрачный жидкий клей мгновенного действия. Обладает хорошими свойствами, теплоустойчивостью и устойчивостью к атмосферным осадкам. Применяется для склеивания резиновых и пластиковых поверхностей (ПВХ), изделий из кожи, наклеивания типс и ремонта ногтей</t>
  </si>
  <si>
    <t xml:space="preserve">Малярный скотч
толщина 5мм
</t>
  </si>
  <si>
    <t>Это клейкая лента на бумажной основе со слабовыраженным гофром, с одной стороны на которую нанесен каучуковый клеевой слой. Клеевой состав подобран таким образом, чтобы после удаления ленты не оставалось следов</t>
  </si>
  <si>
    <t xml:space="preserve">Вспененный пластик ПВХ (поливинилхлорид) -  листовой синтетический материал из жесткой пены ПВХ, имеющий регулярную мелкозернистую структуру и матовую поверхность. </t>
  </si>
  <si>
    <t xml:space="preserve">Перчатки рабочие ХБ, ХБ с ПВХ напылениемТип перчаток
Вязанные
Размер
L
Материал
Хлопковая ткань
</t>
  </si>
  <si>
    <t>Акриловая матовая водно-дисперсионная краска предназначенная для окрашивания стен и потолков внутри помещений.</t>
  </si>
  <si>
    <t>Наждачная бумага разного вида крупиц ( Грубая, средняя, мелкая) 22.8cm x 27.9cm, черная, 5 штук в наборе</t>
  </si>
  <si>
    <t>Плита ДСП Kronospan 2500х1830х16 мм  - листовой материал, изготовленный путем горячего прессования древесных частиц (стружки, отходов деревообрабатывающей промышленности), смешанных со связующим веществом,</t>
  </si>
  <si>
    <t>Габариты 123 × 60 × 143 mm
Power wt 
12Вт
Оттенок света 
Тёплый
Тип света 
Направленный
Цоколь 
без цоколя
Цвет корпуса 
белый</t>
  </si>
  <si>
    <t xml:space="preserve"> - Клеевой пистолет Glue Gun 100 W ! С универсальным термопистолетом возможно починить множество деталей, начиная от дерева и заканчивая пластиком.</t>
  </si>
  <si>
    <t>цветная бумага A3</t>
  </si>
  <si>
    <t xml:space="preserve">цветная бумага A3
Формат А3 (297х420 мм). Цвета пастельных оттенков
</t>
  </si>
  <si>
    <t>упаковка</t>
  </si>
  <si>
    <t>Сетка сварная оцинкованная ячейка 10х10 мм, 1,2 мм</t>
  </si>
  <si>
    <t>Сетка неоцинкованная изготавливается из стальной проволоки обычного качества. При помощи контактной точечной сварки из проволоки формируется сетчатая структура с ячейками прямоугольной формы</t>
  </si>
  <si>
    <t>Клей-карандаш склеивает изделия из бумаги, картона и ткани. Клей-карандаш экономичен в использовании, нетоксичен, и не содержит растворителей.</t>
  </si>
  <si>
    <t>Клей-карандаш большой</t>
  </si>
  <si>
    <t xml:space="preserve">
Канат ГОСТ 30055-93, диаметр 14 мм, полиамидный</t>
  </si>
  <si>
    <t>салфетки на стол бумажные (цветочный оттенок )</t>
  </si>
  <si>
    <t xml:space="preserve">упаковка </t>
  </si>
  <si>
    <t xml:space="preserve">Набор салфеток бумажных трехслойных (20 шт, 33×33 см). Праздничные бумажные салфетки для сервировки создадут настроение </t>
  </si>
  <si>
    <t>посуда для рекламы</t>
  </si>
  <si>
    <t xml:space="preserve">набор </t>
  </si>
  <si>
    <t>Предназначена для окрашивания кирпича, бетона, штукатурки, камня. ⠀</t>
  </si>
  <si>
    <t>влажные салфетки 100шт</t>
  </si>
  <si>
    <t>влажные салфетки  в пачке 100шт</t>
  </si>
  <si>
    <t>Нож строительный монтажный с выдвижным секционным лезвием НСМ-17</t>
  </si>
  <si>
    <t xml:space="preserve">Брус  размеры 50х50х 2500 </t>
  </si>
  <si>
    <t>Кисти изготовлены с применением синтетики. Отличаются универсальностью в использовании, обусловленной упругостью ворса и прекрасными впитывающими свойствами пучка.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</si>
</sst>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1011B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1011B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.5"/>
      <color rgb="FF01011B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center" vertical="top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4" fillId="0" borderId="5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7" fillId="0" borderId="0" xfId="1" applyFont="1" applyAlignment="1">
      <alignment vertical="top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1" fillId="0" borderId="1" xfId="1" applyBorder="1" applyAlignment="1">
      <alignment horizontal="center"/>
    </xf>
    <xf numFmtId="0" fontId="1" fillId="0" borderId="10" xfId="1" applyFill="1" applyBorder="1" applyAlignment="1">
      <alignment horizontal="center"/>
    </xf>
    <xf numFmtId="0" fontId="1" fillId="0" borderId="1" xfId="1" applyBorder="1" applyAlignment="1">
      <alignment horizontal="center" vertical="top"/>
    </xf>
    <xf numFmtId="0" fontId="3" fillId="0" borderId="1" xfId="3" applyFont="1" applyBorder="1" applyAlignment="1">
      <alignment horizontal="center" vertical="center" wrapText="1"/>
    </xf>
    <xf numFmtId="0" fontId="4" fillId="0" borderId="6" xfId="1" applyFont="1" applyBorder="1" applyAlignment="1">
      <alignment vertical="center" wrapText="1"/>
    </xf>
    <xf numFmtId="0" fontId="1" fillId="0" borderId="1" xfId="1" applyBorder="1" applyAlignment="1">
      <alignment horizontal="center"/>
    </xf>
    <xf numFmtId="0" fontId="4" fillId="0" borderId="11" xfId="1" applyFont="1" applyBorder="1" applyAlignment="1">
      <alignment vertical="center" wrapText="1"/>
    </xf>
    <xf numFmtId="0" fontId="1" fillId="0" borderId="1" xfId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2" xfId="0" applyFill="1" applyBorder="1" applyAlignment="1">
      <alignment horizontal="center" vertical="top"/>
    </xf>
    <xf numFmtId="3" fontId="0" fillId="0" borderId="13" xfId="0" applyNumberFormat="1" applyBorder="1"/>
    <xf numFmtId="0" fontId="0" fillId="0" borderId="1" xfId="0" applyFill="1" applyBorder="1" applyAlignment="1">
      <alignment horizontal="center" vertical="top"/>
    </xf>
    <xf numFmtId="0" fontId="4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top"/>
    </xf>
    <xf numFmtId="0" fontId="6" fillId="0" borderId="4" xfId="1" applyFont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1" fillId="0" borderId="2" xfId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0" fillId="0" borderId="1" xfId="0" applyBorder="1" applyAlignment="1">
      <alignment wrapText="1"/>
    </xf>
    <xf numFmtId="0" fontId="11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4" fillId="0" borderId="2" xfId="1" applyFont="1" applyBorder="1" applyAlignment="1">
      <alignment vertical="top" wrapText="1"/>
    </xf>
    <xf numFmtId="0" fontId="6" fillId="0" borderId="2" xfId="1" applyFont="1" applyBorder="1" applyAlignment="1">
      <alignment horizontal="left" vertical="top" wrapText="1"/>
    </xf>
    <xf numFmtId="3" fontId="0" fillId="0" borderId="0" xfId="0" applyNumberFormat="1"/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41"/>
  <sheetViews>
    <sheetView tabSelected="1" topLeftCell="A36" workbookViewId="0">
      <selection activeCell="C40" sqref="C40"/>
    </sheetView>
  </sheetViews>
  <sheetFormatPr defaultRowHeight="14.4"/>
  <cols>
    <col min="1" max="1" width="4.88671875" customWidth="1"/>
    <col min="2" max="2" width="39.44140625" customWidth="1"/>
    <col min="3" max="3" width="45.77734375" customWidth="1"/>
    <col min="4" max="4" width="11.44140625" customWidth="1"/>
    <col min="5" max="6" width="7.44140625" customWidth="1"/>
    <col min="7" max="7" width="9.6640625" customWidth="1"/>
    <col min="8" max="8" width="8.44140625" customWidth="1"/>
  </cols>
  <sheetData>
    <row r="2" spans="1:9" ht="60" customHeight="1">
      <c r="A2" s="1" t="s">
        <v>0</v>
      </c>
      <c r="B2" s="2" t="s">
        <v>1</v>
      </c>
      <c r="C2" s="5" t="s">
        <v>2</v>
      </c>
      <c r="D2" s="2" t="s">
        <v>3</v>
      </c>
      <c r="E2" s="2" t="s">
        <v>4</v>
      </c>
      <c r="F2" s="2" t="s">
        <v>5</v>
      </c>
      <c r="G2" s="2" t="s">
        <v>43</v>
      </c>
      <c r="H2" s="2" t="s">
        <v>6</v>
      </c>
      <c r="I2" s="2" t="s">
        <v>42</v>
      </c>
    </row>
    <row r="3" spans="1:9" ht="15" thickBot="1">
      <c r="A3" s="6" t="s">
        <v>7</v>
      </c>
      <c r="B3" s="7"/>
      <c r="C3" s="7"/>
      <c r="D3" s="7"/>
      <c r="E3" s="7"/>
      <c r="F3" s="7"/>
      <c r="G3" s="7"/>
      <c r="H3" s="7"/>
      <c r="I3" s="8"/>
    </row>
    <row r="4" spans="1:9" ht="28.2" thickBot="1">
      <c r="A4" s="9">
        <v>1</v>
      </c>
      <c r="B4" s="11" t="s">
        <v>8</v>
      </c>
      <c r="C4" s="38" t="s">
        <v>44</v>
      </c>
      <c r="D4" s="14" t="s">
        <v>36</v>
      </c>
      <c r="E4" s="17">
        <v>1</v>
      </c>
      <c r="F4" s="20">
        <v>7500</v>
      </c>
      <c r="G4">
        <f>E4*F4</f>
        <v>7500</v>
      </c>
      <c r="H4" s="25">
        <v>2</v>
      </c>
      <c r="I4" s="4">
        <f>G4*H4</f>
        <v>15000</v>
      </c>
    </row>
    <row r="5" spans="1:9" ht="72.599999999999994" thickBot="1">
      <c r="A5" s="9">
        <v>2</v>
      </c>
      <c r="B5" s="21" t="s">
        <v>9</v>
      </c>
      <c r="C5" s="2" t="s">
        <v>54</v>
      </c>
      <c r="D5" s="15" t="s">
        <v>36</v>
      </c>
      <c r="E5" s="17">
        <v>2</v>
      </c>
      <c r="F5" s="20">
        <v>14000</v>
      </c>
      <c r="G5">
        <f t="shared" ref="G5:G32" si="0">E5*F5</f>
        <v>28000</v>
      </c>
      <c r="H5" s="25">
        <v>2</v>
      </c>
      <c r="I5" s="4">
        <f t="shared" ref="I5:I32" si="1">G5*H5</f>
        <v>56000</v>
      </c>
    </row>
    <row r="6" spans="1:9" ht="115.8" thickBot="1">
      <c r="A6" s="9">
        <v>3</v>
      </c>
      <c r="B6" s="12" t="s">
        <v>10</v>
      </c>
      <c r="C6" s="2" t="s">
        <v>51</v>
      </c>
      <c r="D6" s="15" t="s">
        <v>37</v>
      </c>
      <c r="E6" s="17">
        <v>2</v>
      </c>
      <c r="F6" s="20">
        <v>300</v>
      </c>
      <c r="G6">
        <f t="shared" si="0"/>
        <v>600</v>
      </c>
      <c r="H6" s="25">
        <v>2</v>
      </c>
      <c r="I6" s="4">
        <f t="shared" si="1"/>
        <v>1200</v>
      </c>
    </row>
    <row r="7" spans="1:9" ht="28.2" customHeight="1" thickBot="1">
      <c r="A7" s="9">
        <v>4</v>
      </c>
      <c r="B7" s="21" t="s">
        <v>11</v>
      </c>
      <c r="C7" s="2" t="s">
        <v>55</v>
      </c>
      <c r="D7" s="15" t="s">
        <v>38</v>
      </c>
      <c r="E7" s="17">
        <v>3</v>
      </c>
      <c r="F7" s="20">
        <v>10000</v>
      </c>
      <c r="G7">
        <f t="shared" si="0"/>
        <v>30000</v>
      </c>
      <c r="H7" s="25">
        <v>2</v>
      </c>
      <c r="I7" s="4">
        <f t="shared" si="1"/>
        <v>60000</v>
      </c>
    </row>
    <row r="8" spans="1:9" ht="57.6">
      <c r="A8" s="9">
        <v>5</v>
      </c>
      <c r="B8" s="23" t="s">
        <v>12</v>
      </c>
      <c r="C8" s="2" t="s">
        <v>56</v>
      </c>
      <c r="D8" s="16" t="s">
        <v>38</v>
      </c>
      <c r="E8" s="17">
        <v>1</v>
      </c>
      <c r="F8" s="20">
        <v>6000</v>
      </c>
      <c r="G8">
        <f t="shared" si="0"/>
        <v>6000</v>
      </c>
      <c r="H8" s="26">
        <v>2</v>
      </c>
      <c r="I8" s="4">
        <f t="shared" si="1"/>
        <v>12000</v>
      </c>
    </row>
    <row r="9" spans="1:9" ht="41.4">
      <c r="A9" s="9">
        <v>6</v>
      </c>
      <c r="B9" s="42" t="s">
        <v>13</v>
      </c>
      <c r="C9" s="41" t="s">
        <v>13</v>
      </c>
      <c r="D9" s="31" t="s">
        <v>38</v>
      </c>
      <c r="E9" s="18">
        <v>5</v>
      </c>
      <c r="F9" s="20">
        <v>200</v>
      </c>
      <c r="G9">
        <f t="shared" si="0"/>
        <v>1000</v>
      </c>
      <c r="H9" s="26">
        <v>2</v>
      </c>
      <c r="I9" s="4">
        <f t="shared" si="1"/>
        <v>2000</v>
      </c>
    </row>
    <row r="10" spans="1:9" ht="29.4" thickBot="1">
      <c r="A10" s="9">
        <v>7</v>
      </c>
      <c r="B10" s="21" t="s">
        <v>14</v>
      </c>
      <c r="C10" s="39" t="s">
        <v>70</v>
      </c>
      <c r="D10" s="15" t="s">
        <v>38</v>
      </c>
      <c r="E10" s="17">
        <v>1</v>
      </c>
      <c r="F10" s="20">
        <v>5700</v>
      </c>
      <c r="G10">
        <f t="shared" si="0"/>
        <v>5700</v>
      </c>
      <c r="H10" s="26">
        <v>2</v>
      </c>
      <c r="I10" s="4">
        <f t="shared" si="1"/>
        <v>11400</v>
      </c>
    </row>
    <row r="11" spans="1:9" ht="43.8" thickBot="1">
      <c r="A11" s="9">
        <v>8</v>
      </c>
      <c r="B11" s="12" t="s">
        <v>15</v>
      </c>
      <c r="C11" s="2" t="s">
        <v>53</v>
      </c>
      <c r="D11" s="15" t="s">
        <v>38</v>
      </c>
      <c r="E11" s="17">
        <v>10</v>
      </c>
      <c r="F11" s="20">
        <v>600</v>
      </c>
      <c r="G11">
        <f t="shared" si="0"/>
        <v>6000</v>
      </c>
      <c r="H11" s="26">
        <v>2</v>
      </c>
      <c r="I11" s="4">
        <f t="shared" si="1"/>
        <v>12000</v>
      </c>
    </row>
    <row r="12" spans="1:9" ht="29.4" thickBot="1">
      <c r="A12" s="9">
        <v>9</v>
      </c>
      <c r="B12" s="21" t="s">
        <v>16</v>
      </c>
      <c r="C12" s="39" t="s">
        <v>70</v>
      </c>
      <c r="D12" s="15" t="s">
        <v>38</v>
      </c>
      <c r="E12" s="17">
        <v>1</v>
      </c>
      <c r="F12" s="20">
        <v>5700</v>
      </c>
      <c r="G12">
        <f t="shared" si="0"/>
        <v>5700</v>
      </c>
      <c r="H12" s="26">
        <v>2</v>
      </c>
      <c r="I12" s="4">
        <f t="shared" si="1"/>
        <v>11400</v>
      </c>
    </row>
    <row r="13" spans="1:9" ht="29.4" thickBot="1">
      <c r="A13" s="9">
        <v>10</v>
      </c>
      <c r="B13" s="12" t="s">
        <v>17</v>
      </c>
      <c r="C13" s="39" t="s">
        <v>70</v>
      </c>
      <c r="D13" s="15" t="s">
        <v>38</v>
      </c>
      <c r="E13" s="17">
        <v>1</v>
      </c>
      <c r="F13" s="20">
        <v>5700</v>
      </c>
      <c r="G13">
        <f t="shared" si="0"/>
        <v>5700</v>
      </c>
      <c r="H13" s="26">
        <v>2</v>
      </c>
      <c r="I13" s="4">
        <f t="shared" si="1"/>
        <v>11400</v>
      </c>
    </row>
    <row r="14" spans="1:9" ht="29.4" thickBot="1">
      <c r="A14" s="9">
        <v>11</v>
      </c>
      <c r="B14" s="12" t="s">
        <v>18</v>
      </c>
      <c r="C14" s="39" t="s">
        <v>70</v>
      </c>
      <c r="D14" s="15" t="s">
        <v>38</v>
      </c>
      <c r="E14" s="17">
        <v>1</v>
      </c>
      <c r="F14" s="20">
        <v>5700</v>
      </c>
      <c r="G14">
        <f t="shared" si="0"/>
        <v>5700</v>
      </c>
      <c r="H14" s="26">
        <v>2</v>
      </c>
      <c r="I14" s="4">
        <f t="shared" si="1"/>
        <v>11400</v>
      </c>
    </row>
    <row r="15" spans="1:9" ht="29.4" thickBot="1">
      <c r="A15" s="9">
        <v>12</v>
      </c>
      <c r="B15" s="12" t="s">
        <v>19</v>
      </c>
      <c r="C15" s="39" t="s">
        <v>70</v>
      </c>
      <c r="D15" s="15" t="s">
        <v>38</v>
      </c>
      <c r="E15" s="17">
        <v>1</v>
      </c>
      <c r="F15" s="20">
        <v>5700</v>
      </c>
      <c r="G15">
        <f t="shared" si="0"/>
        <v>5700</v>
      </c>
      <c r="H15" s="26">
        <v>2</v>
      </c>
      <c r="I15" s="4">
        <f t="shared" si="1"/>
        <v>11400</v>
      </c>
    </row>
    <row r="16" spans="1:9" ht="15.6">
      <c r="A16" s="9">
        <v>13</v>
      </c>
      <c r="B16" s="29" t="s">
        <v>20</v>
      </c>
      <c r="C16" s="3" t="s">
        <v>73</v>
      </c>
      <c r="D16" s="32" t="s">
        <v>38</v>
      </c>
      <c r="E16" s="17">
        <v>1</v>
      </c>
      <c r="F16" s="20">
        <v>2000</v>
      </c>
      <c r="G16">
        <f t="shared" si="0"/>
        <v>2000</v>
      </c>
      <c r="H16" s="26">
        <v>2</v>
      </c>
      <c r="I16" s="4">
        <f t="shared" si="1"/>
        <v>4000</v>
      </c>
    </row>
    <row r="17" spans="1:9" ht="15.6">
      <c r="A17" s="9">
        <v>14</v>
      </c>
      <c r="B17" s="29" t="s">
        <v>21</v>
      </c>
      <c r="C17" s="3" t="s">
        <v>21</v>
      </c>
      <c r="D17" s="32" t="s">
        <v>38</v>
      </c>
      <c r="E17" s="17">
        <v>2</v>
      </c>
      <c r="F17" s="20">
        <v>500</v>
      </c>
      <c r="G17">
        <f t="shared" si="0"/>
        <v>1000</v>
      </c>
      <c r="H17" s="26">
        <v>2</v>
      </c>
      <c r="I17" s="4">
        <f t="shared" si="1"/>
        <v>2000</v>
      </c>
    </row>
    <row r="18" spans="1:9" ht="15.6">
      <c r="A18" s="9">
        <v>15</v>
      </c>
      <c r="B18" s="29" t="s">
        <v>22</v>
      </c>
      <c r="C18" s="3" t="s">
        <v>22</v>
      </c>
      <c r="D18" s="32" t="s">
        <v>38</v>
      </c>
      <c r="E18" s="17">
        <v>10</v>
      </c>
      <c r="F18" s="20">
        <v>50</v>
      </c>
      <c r="G18">
        <f t="shared" si="0"/>
        <v>500</v>
      </c>
      <c r="H18" s="26">
        <v>2</v>
      </c>
      <c r="I18" s="4">
        <f t="shared" si="1"/>
        <v>1000</v>
      </c>
    </row>
    <row r="19" spans="1:9" ht="15.6">
      <c r="A19" s="10">
        <v>16</v>
      </c>
      <c r="B19" s="29" t="s">
        <v>71</v>
      </c>
      <c r="C19" s="3" t="s">
        <v>72</v>
      </c>
      <c r="D19" s="32" t="s">
        <v>38</v>
      </c>
      <c r="E19" s="17">
        <v>1</v>
      </c>
      <c r="F19" s="20">
        <v>500</v>
      </c>
      <c r="G19">
        <f t="shared" si="0"/>
        <v>500</v>
      </c>
      <c r="H19" s="26">
        <v>2</v>
      </c>
      <c r="I19" s="4">
        <f t="shared" si="1"/>
        <v>1000</v>
      </c>
    </row>
    <row r="20" spans="1:9" ht="50.4">
      <c r="A20" s="10">
        <v>17</v>
      </c>
      <c r="B20" s="13" t="s">
        <v>23</v>
      </c>
      <c r="C20" s="40" t="s">
        <v>52</v>
      </c>
      <c r="D20" s="32" t="s">
        <v>38</v>
      </c>
      <c r="E20" s="17">
        <v>1</v>
      </c>
      <c r="F20" s="20">
        <v>10000</v>
      </c>
      <c r="G20">
        <f t="shared" si="0"/>
        <v>10000</v>
      </c>
      <c r="H20" s="26">
        <v>2</v>
      </c>
      <c r="I20" s="4">
        <f t="shared" si="1"/>
        <v>20000</v>
      </c>
    </row>
    <row r="21" spans="1:9" ht="96.6">
      <c r="A21" s="10">
        <v>18</v>
      </c>
      <c r="B21" s="29" t="s">
        <v>24</v>
      </c>
      <c r="C21" s="38" t="s">
        <v>47</v>
      </c>
      <c r="D21" s="32" t="s">
        <v>38</v>
      </c>
      <c r="E21" s="17">
        <v>5</v>
      </c>
      <c r="F21" s="20">
        <v>350</v>
      </c>
      <c r="G21">
        <f t="shared" si="0"/>
        <v>1750</v>
      </c>
      <c r="H21" s="26">
        <v>2</v>
      </c>
      <c r="I21" s="4">
        <f t="shared" si="1"/>
        <v>3500</v>
      </c>
    </row>
    <row r="22" spans="1:9" ht="28.8">
      <c r="A22" s="10">
        <v>19</v>
      </c>
      <c r="B22" s="29" t="s">
        <v>25</v>
      </c>
      <c r="C22" s="2" t="s">
        <v>25</v>
      </c>
      <c r="D22" s="32" t="s">
        <v>38</v>
      </c>
      <c r="E22" s="17">
        <v>10</v>
      </c>
      <c r="F22" s="20">
        <v>200</v>
      </c>
      <c r="G22">
        <f t="shared" si="0"/>
        <v>2000</v>
      </c>
      <c r="H22" s="26">
        <v>2</v>
      </c>
      <c r="I22" s="4">
        <f t="shared" si="1"/>
        <v>4000</v>
      </c>
    </row>
    <row r="23" spans="1:9" ht="41.4">
      <c r="A23" s="10">
        <v>20</v>
      </c>
      <c r="B23" s="29" t="s">
        <v>26</v>
      </c>
      <c r="C23" s="2" t="s">
        <v>26</v>
      </c>
      <c r="D23" s="32" t="s">
        <v>39</v>
      </c>
      <c r="E23" s="17">
        <v>1</v>
      </c>
      <c r="F23" s="20">
        <v>600</v>
      </c>
      <c r="G23">
        <f t="shared" si="0"/>
        <v>600</v>
      </c>
      <c r="H23" s="26">
        <v>2</v>
      </c>
      <c r="I23" s="4">
        <f t="shared" si="1"/>
        <v>1200</v>
      </c>
    </row>
    <row r="24" spans="1:9" ht="15.6">
      <c r="A24" s="9">
        <v>21</v>
      </c>
      <c r="B24" s="29" t="s">
        <v>27</v>
      </c>
      <c r="C24" s="3" t="s">
        <v>27</v>
      </c>
      <c r="D24" s="32" t="s">
        <v>40</v>
      </c>
      <c r="E24" s="17">
        <v>4</v>
      </c>
      <c r="F24" s="20">
        <v>2500</v>
      </c>
      <c r="G24">
        <f t="shared" si="0"/>
        <v>10000</v>
      </c>
      <c r="H24" s="26">
        <v>2</v>
      </c>
      <c r="I24" s="4">
        <f t="shared" si="1"/>
        <v>20000</v>
      </c>
    </row>
    <row r="25" spans="1:9" ht="15.6">
      <c r="A25" s="9">
        <v>22</v>
      </c>
      <c r="B25" s="29" t="s">
        <v>28</v>
      </c>
      <c r="C25" s="3" t="s">
        <v>28</v>
      </c>
      <c r="D25" s="32" t="s">
        <v>40</v>
      </c>
      <c r="E25" s="17">
        <v>4</v>
      </c>
      <c r="F25" s="20">
        <v>2500</v>
      </c>
      <c r="G25">
        <f t="shared" si="0"/>
        <v>10000</v>
      </c>
      <c r="H25" s="26">
        <v>2</v>
      </c>
      <c r="I25" s="4">
        <f t="shared" si="1"/>
        <v>20000</v>
      </c>
    </row>
    <row r="26" spans="1:9" ht="15.6">
      <c r="A26" s="9">
        <v>23</v>
      </c>
      <c r="B26" s="29" t="s">
        <v>29</v>
      </c>
      <c r="C26" s="3" t="s">
        <v>29</v>
      </c>
      <c r="D26" s="32" t="s">
        <v>40</v>
      </c>
      <c r="E26" s="17">
        <v>4</v>
      </c>
      <c r="F26" s="20">
        <v>2500</v>
      </c>
      <c r="G26">
        <f t="shared" si="0"/>
        <v>10000</v>
      </c>
      <c r="H26" s="26">
        <v>2</v>
      </c>
      <c r="I26" s="4">
        <f t="shared" si="1"/>
        <v>20000</v>
      </c>
    </row>
    <row r="27" spans="1:9" ht="52.8">
      <c r="A27" s="9">
        <v>24</v>
      </c>
      <c r="B27" s="36" t="s">
        <v>30</v>
      </c>
      <c r="C27" s="37" t="s">
        <v>50</v>
      </c>
      <c r="D27" s="33" t="s">
        <v>36</v>
      </c>
      <c r="E27" s="19">
        <v>1</v>
      </c>
      <c r="F27" s="20">
        <v>10000</v>
      </c>
      <c r="G27">
        <f t="shared" si="0"/>
        <v>10000</v>
      </c>
      <c r="H27" s="26">
        <v>2</v>
      </c>
      <c r="I27" s="4">
        <f t="shared" si="1"/>
        <v>20000</v>
      </c>
    </row>
    <row r="28" spans="1:9" ht="15.6">
      <c r="A28" s="9">
        <v>25</v>
      </c>
      <c r="B28" s="29" t="s">
        <v>31</v>
      </c>
      <c r="C28" s="3" t="s">
        <v>31</v>
      </c>
      <c r="D28" s="32" t="s">
        <v>38</v>
      </c>
      <c r="E28" s="17">
        <v>1</v>
      </c>
      <c r="F28" s="20">
        <v>300</v>
      </c>
      <c r="G28">
        <f t="shared" si="0"/>
        <v>300</v>
      </c>
      <c r="H28" s="26">
        <v>2</v>
      </c>
      <c r="I28" s="4">
        <f t="shared" si="1"/>
        <v>600</v>
      </c>
    </row>
    <row r="29" spans="1:9" ht="15.6">
      <c r="A29" s="9">
        <v>26</v>
      </c>
      <c r="B29" s="30" t="s">
        <v>32</v>
      </c>
      <c r="C29" s="3" t="s">
        <v>74</v>
      </c>
      <c r="D29" s="34" t="s">
        <v>38</v>
      </c>
      <c r="E29" s="17">
        <v>8</v>
      </c>
      <c r="F29" s="20">
        <v>1000</v>
      </c>
      <c r="G29">
        <f t="shared" si="0"/>
        <v>8000</v>
      </c>
      <c r="H29" s="26">
        <v>2</v>
      </c>
      <c r="I29" s="4">
        <f t="shared" si="1"/>
        <v>16000</v>
      </c>
    </row>
    <row r="30" spans="1:9" ht="15.6">
      <c r="A30" s="9">
        <v>27</v>
      </c>
      <c r="B30" s="30" t="s">
        <v>33</v>
      </c>
      <c r="C30" s="3" t="s">
        <v>75</v>
      </c>
      <c r="D30" s="34" t="s">
        <v>41</v>
      </c>
      <c r="E30" s="17">
        <v>1</v>
      </c>
      <c r="F30" s="20">
        <v>1000</v>
      </c>
      <c r="G30">
        <f t="shared" si="0"/>
        <v>1000</v>
      </c>
      <c r="H30" s="26">
        <v>2</v>
      </c>
      <c r="I30" s="4">
        <f t="shared" si="1"/>
        <v>2000</v>
      </c>
    </row>
    <row r="31" spans="1:9" ht="28.8">
      <c r="A31" s="9">
        <v>28</v>
      </c>
      <c r="B31" s="30" t="s">
        <v>34</v>
      </c>
      <c r="C31" s="2" t="s">
        <v>34</v>
      </c>
      <c r="D31" s="34" t="s">
        <v>38</v>
      </c>
      <c r="E31" s="17">
        <v>1</v>
      </c>
      <c r="F31" s="20">
        <v>1000</v>
      </c>
      <c r="G31">
        <f t="shared" si="0"/>
        <v>1000</v>
      </c>
      <c r="H31" s="26">
        <v>2</v>
      </c>
      <c r="I31" s="4">
        <f t="shared" si="1"/>
        <v>2000</v>
      </c>
    </row>
    <row r="32" spans="1:9" ht="15.6">
      <c r="A32" s="9">
        <v>29</v>
      </c>
      <c r="B32" s="30" t="s">
        <v>35</v>
      </c>
      <c r="C32" s="3" t="s">
        <v>35</v>
      </c>
      <c r="D32" s="34" t="s">
        <v>38</v>
      </c>
      <c r="E32" s="17">
        <v>2</v>
      </c>
      <c r="F32" s="20">
        <v>200</v>
      </c>
      <c r="G32">
        <f t="shared" si="0"/>
        <v>400</v>
      </c>
      <c r="H32" s="26">
        <v>2</v>
      </c>
      <c r="I32" s="4">
        <f t="shared" si="1"/>
        <v>800</v>
      </c>
    </row>
    <row r="33" spans="1:9" ht="53.4">
      <c r="A33" s="20">
        <v>30</v>
      </c>
      <c r="B33" s="30" t="s">
        <v>45</v>
      </c>
      <c r="C33" s="35" t="s">
        <v>46</v>
      </c>
      <c r="D33" s="34" t="s">
        <v>38</v>
      </c>
      <c r="E33" s="17">
        <v>4</v>
      </c>
      <c r="F33" s="20">
        <v>1000</v>
      </c>
      <c r="G33">
        <f>E33*F33</f>
        <v>4000</v>
      </c>
      <c r="H33" s="26">
        <v>2</v>
      </c>
      <c r="I33" s="27">
        <f>G33*H33</f>
        <v>8000</v>
      </c>
    </row>
    <row r="34" spans="1:9" ht="66">
      <c r="A34" s="20">
        <v>31</v>
      </c>
      <c r="B34" s="30" t="s">
        <v>48</v>
      </c>
      <c r="C34" s="41" t="s">
        <v>49</v>
      </c>
      <c r="D34" s="34" t="s">
        <v>38</v>
      </c>
      <c r="E34" s="22">
        <v>2</v>
      </c>
      <c r="F34" s="20">
        <v>700</v>
      </c>
      <c r="G34" s="3">
        <f>E34*F34</f>
        <v>1400</v>
      </c>
      <c r="H34" s="28">
        <v>2</v>
      </c>
      <c r="I34" s="4">
        <f>G34*H34</f>
        <v>2800</v>
      </c>
    </row>
    <row r="35" spans="1:9" ht="57.6">
      <c r="A35" s="20">
        <v>32</v>
      </c>
      <c r="B35" s="30" t="s">
        <v>57</v>
      </c>
      <c r="C35" s="39" t="s">
        <v>58</v>
      </c>
      <c r="D35" s="34" t="s">
        <v>59</v>
      </c>
      <c r="E35" s="22">
        <v>1</v>
      </c>
      <c r="F35" s="20">
        <v>4000</v>
      </c>
      <c r="G35" s="3">
        <f>E35*F35</f>
        <v>4000</v>
      </c>
      <c r="H35" s="28">
        <v>2</v>
      </c>
      <c r="I35" s="4">
        <f>G35*H35</f>
        <v>8000</v>
      </c>
    </row>
    <row r="36" spans="1:9" ht="72">
      <c r="A36" s="20">
        <v>33</v>
      </c>
      <c r="B36" s="30" t="s">
        <v>60</v>
      </c>
      <c r="C36" s="39" t="s">
        <v>61</v>
      </c>
      <c r="D36" s="34" t="s">
        <v>40</v>
      </c>
      <c r="E36" s="22">
        <v>2</v>
      </c>
      <c r="F36" s="20">
        <v>2000</v>
      </c>
      <c r="G36" s="3">
        <f>E36*F36</f>
        <v>4000</v>
      </c>
      <c r="H36" s="28">
        <v>2</v>
      </c>
      <c r="I36" s="4">
        <f>G36*H36</f>
        <v>8000</v>
      </c>
    </row>
    <row r="37" spans="1:9" ht="57.6">
      <c r="A37" s="20">
        <v>34</v>
      </c>
      <c r="B37" s="30" t="s">
        <v>63</v>
      </c>
      <c r="C37" s="39" t="s">
        <v>62</v>
      </c>
      <c r="D37" s="34" t="s">
        <v>38</v>
      </c>
      <c r="E37" s="22">
        <v>1</v>
      </c>
      <c r="F37" s="20">
        <v>300</v>
      </c>
      <c r="G37" s="3">
        <f>E37*F37</f>
        <v>300</v>
      </c>
      <c r="H37" s="28">
        <v>2</v>
      </c>
      <c r="I37" s="4">
        <f>G37*H37</f>
        <v>600</v>
      </c>
    </row>
    <row r="38" spans="1:9" ht="43.2">
      <c r="A38" s="20">
        <v>35</v>
      </c>
      <c r="B38" s="43" t="s">
        <v>64</v>
      </c>
      <c r="C38" s="2" t="s">
        <v>64</v>
      </c>
      <c r="D38" s="34" t="s">
        <v>40</v>
      </c>
      <c r="E38" s="24">
        <v>5</v>
      </c>
      <c r="F38" s="20">
        <v>500</v>
      </c>
      <c r="G38" s="3">
        <f>E38*F38</f>
        <v>2500</v>
      </c>
      <c r="H38" s="28">
        <v>2</v>
      </c>
      <c r="I38" s="4">
        <f>G38*H38</f>
        <v>5000</v>
      </c>
    </row>
    <row r="39" spans="1:9" ht="43.2">
      <c r="A39" s="20">
        <v>36</v>
      </c>
      <c r="B39" s="30" t="s">
        <v>65</v>
      </c>
      <c r="C39" s="2" t="s">
        <v>67</v>
      </c>
      <c r="D39" s="34" t="s">
        <v>66</v>
      </c>
      <c r="E39" s="22">
        <v>1</v>
      </c>
      <c r="F39" s="20">
        <v>1000</v>
      </c>
      <c r="G39" s="3">
        <f>E39*F39</f>
        <v>1000</v>
      </c>
      <c r="H39" s="3">
        <v>2</v>
      </c>
      <c r="I39" s="3">
        <f>G39*H39</f>
        <v>2000</v>
      </c>
    </row>
    <row r="40" spans="1:9" ht="15.6">
      <c r="A40" s="9">
        <v>37</v>
      </c>
      <c r="B40" s="30" t="s">
        <v>68</v>
      </c>
      <c r="C40" s="2"/>
      <c r="D40" s="34" t="s">
        <v>69</v>
      </c>
      <c r="E40" s="22">
        <v>1</v>
      </c>
      <c r="F40" s="20">
        <v>20000</v>
      </c>
      <c r="G40" s="3">
        <f>E40*F40</f>
        <v>20000</v>
      </c>
      <c r="H40" s="3">
        <v>2</v>
      </c>
      <c r="I40" s="3">
        <f>G40*H40</f>
        <v>40000</v>
      </c>
    </row>
    <row r="41" spans="1:9">
      <c r="I41" s="44">
        <f>SUM(I4:I40)</f>
        <v>427700</v>
      </c>
    </row>
  </sheetData>
  <mergeCells count="1">
    <mergeCell ref="A3:I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2024-03-12T08:38:46Z</dcterms:modified>
</cp:coreProperties>
</file>